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Zoo animals" sheetId="1" r:id="rId4"/>
    <sheet state="visible" name="Corrected Zoo animals" sheetId="2" r:id="rId5"/>
  </sheets>
  <definedNames>
    <definedName hidden="1" localSheetId="0" name="Z_3BE9BA12_FC2F_4330_8120_C15DAF50158E_.wvu.FilterData">'Zoo animals'!$A$1:$F$17</definedName>
    <definedName hidden="1" localSheetId="1" name="Z_3BE9BA12_FC2F_4330_8120_C15DAF50158E_.wvu.FilterData">'Corrected Zoo animals'!$A$1:$F$16</definedName>
  </definedNames>
  <calcPr/>
  <customWorkbookViews>
    <customWorkbookView activeSheetId="0" maximized="1" windowHeight="0" windowWidth="0" guid="{3BE9BA12-FC2F-4330-8120-C15DAF50158E}" name="Filter 1"/>
  </customWorkbookViews>
</workbook>
</file>

<file path=xl/sharedStrings.xml><?xml version="1.0" encoding="utf-8"?>
<sst xmlns="http://schemas.openxmlformats.org/spreadsheetml/2006/main" count="121" uniqueCount="31">
  <si>
    <t>Name</t>
  </si>
  <si>
    <t>Animal type</t>
  </si>
  <si>
    <t>Weight (kg)</t>
  </si>
  <si>
    <t>Height (m)</t>
  </si>
  <si>
    <t>Age</t>
  </si>
  <si>
    <t>Gender</t>
  </si>
  <si>
    <t>Averages</t>
  </si>
  <si>
    <t>Echo</t>
  </si>
  <si>
    <t>Elephant</t>
  </si>
  <si>
    <t>Female</t>
  </si>
  <si>
    <t>Stretch</t>
  </si>
  <si>
    <t>Giraffe</t>
  </si>
  <si>
    <t>Male</t>
  </si>
  <si>
    <t>Yakov</t>
  </si>
  <si>
    <t>Meerkat</t>
  </si>
  <si>
    <t>Maiya</t>
  </si>
  <si>
    <t>Lion</t>
  </si>
  <si>
    <t>Vassily</t>
  </si>
  <si>
    <t>Bogdan</t>
  </si>
  <si>
    <t>Spot</t>
  </si>
  <si>
    <t>Zoo keeper data capture forms</t>
  </si>
  <si>
    <t>Batyr</t>
  </si>
  <si>
    <t>Sher</t>
  </si>
  <si>
    <t>Lavi</t>
  </si>
  <si>
    <t>Sarabi</t>
  </si>
  <si>
    <t>Drona</t>
  </si>
  <si>
    <t>Alexander</t>
  </si>
  <si>
    <t>Scar</t>
  </si>
  <si>
    <t>Beo</t>
  </si>
  <si>
    <t>Animal Type</t>
  </si>
  <si>
    <t>Weight (Kg)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</si>
</sst>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b/>
      <color theme="1"/>
      <name val="Quicksand"/>
    </font>
    <font>
      <color theme="1"/>
      <name val="Quicksand"/>
    </font>
    <font>
      <sz val="11.0"/>
      <color rgb="FF000000"/>
      <name val="Quicksand"/>
    </font>
    <font>
      <u/>
      <color rgb="FF1155CC"/>
      <name val="Quicksand"/>
    </font>
    <font>
      <sz val="10.0"/>
      <color rgb="FF000000"/>
      <name val="Quicksand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Font="1"/>
    <xf borderId="0" fillId="0" fontId="2" numFmtId="0" xfId="0" applyAlignment="1" applyFont="1">
      <alignment readingOrder="0"/>
    </xf>
    <xf borderId="0" fillId="2" fontId="3" numFmtId="0" xfId="0" applyAlignment="1" applyFill="1" applyFont="1">
      <alignment horizontal="left" readingOrder="0"/>
    </xf>
    <xf borderId="0" fillId="3" fontId="2" numFmtId="0" xfId="0" applyFill="1" applyFont="1"/>
    <xf borderId="0" fillId="3" fontId="2" numFmtId="0" xfId="0" applyAlignment="1" applyFont="1">
      <alignment readingOrder="0"/>
    </xf>
    <xf borderId="0" fillId="0" fontId="4" numFmtId="0" xfId="0" applyAlignment="1" applyFont="1">
      <alignment readingOrder="0"/>
    </xf>
    <xf borderId="0" fillId="2" fontId="5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Average weights (kg)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'Zoo animals'!$I$1</c:f>
            </c:strRef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'Zoo animals'!$H$2:$H$5</c:f>
            </c:strRef>
          </c:cat>
          <c:val>
            <c:numRef>
              <c:f>'Zoo animals'!$I$2:$I$5</c:f>
              <c:numCache/>
            </c:numRef>
          </c:val>
        </c:ser>
        <c:axId val="595603308"/>
        <c:axId val="917407944"/>
      </c:barChart>
      <c:catAx>
        <c:axId val="5956033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Animals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17407944"/>
      </c:catAx>
      <c:valAx>
        <c:axId val="91740794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Weight (kg)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9560330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Average heights (m)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'Zoo animals'!$J$1</c:f>
            </c:strRef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'Zoo animals'!$H$2:$H$5</c:f>
            </c:strRef>
          </c:cat>
          <c:val>
            <c:numRef>
              <c:f>'Zoo animals'!$J$2:$J$5</c:f>
              <c:numCache/>
            </c:numRef>
          </c:val>
        </c:ser>
        <c:axId val="355518839"/>
        <c:axId val="661948456"/>
      </c:barChart>
      <c:catAx>
        <c:axId val="3555188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Animals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61948456"/>
      </c:catAx>
      <c:valAx>
        <c:axId val="66194845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Height (m)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5551883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Average weights (Kg)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'Corrected Zoo animals'!$I$1</c:f>
            </c:strRef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'Corrected Zoo animals'!$H$2:$H$5</c:f>
            </c:strRef>
          </c:cat>
          <c:val>
            <c:numRef>
              <c:f>'Corrected Zoo animals'!$I$2:$I$5</c:f>
              <c:numCache/>
            </c:numRef>
          </c:val>
        </c:ser>
        <c:axId val="1602786432"/>
        <c:axId val="182609426"/>
      </c:barChart>
      <c:catAx>
        <c:axId val="160278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Animals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2609426"/>
      </c:catAx>
      <c:valAx>
        <c:axId val="18260942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Weight (Kg)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0278643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Average heights (m)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'Corrected Zoo animals'!$J$1</c:f>
            </c:strRef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'Corrected Zoo animals'!$H$2:$H$5</c:f>
            </c:strRef>
          </c:cat>
          <c:val>
            <c:numRef>
              <c:f>'Corrected Zoo animals'!$J$2:$J$5</c:f>
              <c:numCache/>
            </c:numRef>
          </c:val>
        </c:ser>
        <c:axId val="1732409330"/>
        <c:axId val="121883874"/>
      </c:barChart>
      <c:catAx>
        <c:axId val="173240933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Animals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1883874"/>
      </c:catAx>
      <c:valAx>
        <c:axId val="12188387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Height (m)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3240933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47625</xdr:colOff>
      <xdr:row>17</xdr:row>
      <xdr:rowOff>114300</xdr:rowOff>
    </xdr:from>
    <xdr:ext cx="5000625" cy="3095625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5</xdr:col>
      <xdr:colOff>742950</xdr:colOff>
      <xdr:row>17</xdr:row>
      <xdr:rowOff>114300</xdr:rowOff>
    </xdr:from>
    <xdr:ext cx="5000625" cy="3095625"/>
    <xdr:graphicFrame>
      <xdr:nvGraphicFramePr>
        <xdr:cNvPr id="2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47625</xdr:colOff>
      <xdr:row>18</xdr:row>
      <xdr:rowOff>76200</xdr:rowOff>
    </xdr:from>
    <xdr:ext cx="5000625" cy="3095625"/>
    <xdr:graphicFrame>
      <xdr:nvGraphicFramePr>
        <xdr:cNvPr id="3" name="Chart 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5</xdr:col>
      <xdr:colOff>733425</xdr:colOff>
      <xdr:row>18</xdr:row>
      <xdr:rowOff>76200</xdr:rowOff>
    </xdr:from>
    <xdr:ext cx="5000625" cy="3095625"/>
    <xdr:graphicFrame>
      <xdr:nvGraphicFramePr>
        <xdr:cNvPr id="4" name="Chart 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YhWyQb_5JoE4RO7Vm79B_P7UpSeI7ce1/view?usp=sharing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YhWyQb_5JoE4RO7Vm79B_P7UpSeI7ce1/view?usp=sharing" TargetMode="External"/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H1" s="1" t="s">
        <v>6</v>
      </c>
      <c r="I1" s="1" t="s">
        <v>2</v>
      </c>
      <c r="J1" s="1" t="s">
        <v>3</v>
      </c>
      <c r="K1" s="2"/>
      <c r="L1" s="2"/>
      <c r="M1" s="2"/>
      <c r="N1" s="2"/>
    </row>
    <row r="2">
      <c r="A2" s="3" t="s">
        <v>7</v>
      </c>
      <c r="B2" s="3" t="s">
        <v>8</v>
      </c>
      <c r="C2" s="3">
        <v>5900.0</v>
      </c>
      <c r="D2" s="3">
        <v>3.3</v>
      </c>
      <c r="E2" s="3">
        <v>45.0</v>
      </c>
      <c r="F2" s="3" t="s">
        <v>9</v>
      </c>
      <c r="H2" s="3" t="s">
        <v>8</v>
      </c>
      <c r="I2" s="4">
        <f t="shared" ref="I2:I5" si="1">AVERAGEIF(B2:B17,H2,C2:C17)</f>
        <v>3966.666667</v>
      </c>
      <c r="J2" s="2">
        <f t="shared" ref="J2:J5" si="2">averageif(B2:B17,H2,D2:D17)</f>
        <v>3.2</v>
      </c>
      <c r="K2" s="2"/>
      <c r="L2" s="2"/>
      <c r="M2" s="2"/>
      <c r="N2" s="2"/>
    </row>
    <row r="3">
      <c r="A3" s="3" t="s">
        <v>10</v>
      </c>
      <c r="B3" s="3" t="s">
        <v>11</v>
      </c>
      <c r="C3" s="3">
        <v>800.0</v>
      </c>
      <c r="D3" s="3">
        <v>5.9</v>
      </c>
      <c r="E3" s="5"/>
      <c r="F3" s="3" t="s">
        <v>12</v>
      </c>
      <c r="H3" s="3" t="s">
        <v>11</v>
      </c>
      <c r="I3" s="4">
        <f t="shared" si="1"/>
        <v>790</v>
      </c>
      <c r="J3" s="2">
        <f t="shared" si="2"/>
        <v>5.3</v>
      </c>
      <c r="K3" s="2"/>
      <c r="L3" s="2"/>
      <c r="M3" s="2"/>
      <c r="N3" s="2"/>
    </row>
    <row r="4">
      <c r="A4" s="3" t="s">
        <v>13</v>
      </c>
      <c r="B4" s="3" t="s">
        <v>14</v>
      </c>
      <c r="C4" s="3">
        <v>0.73</v>
      </c>
      <c r="D4" s="3">
        <v>0.32</v>
      </c>
      <c r="E4" s="3">
        <v>11.0</v>
      </c>
      <c r="F4" s="3" t="s">
        <v>12</v>
      </c>
      <c r="H4" s="3" t="s">
        <v>14</v>
      </c>
      <c r="I4" s="4">
        <f t="shared" si="1"/>
        <v>0.7116666667</v>
      </c>
      <c r="J4" s="2">
        <f t="shared" si="2"/>
        <v>1.661666667</v>
      </c>
      <c r="K4" s="2"/>
      <c r="L4" s="2"/>
      <c r="M4" s="2"/>
      <c r="N4" s="2"/>
    </row>
    <row r="5">
      <c r="A5" s="3" t="s">
        <v>15</v>
      </c>
      <c r="B5" s="3" t="s">
        <v>14</v>
      </c>
      <c r="C5" s="3">
        <v>0.67</v>
      </c>
      <c r="D5" s="3">
        <v>0.33</v>
      </c>
      <c r="E5" s="3">
        <v>11.0</v>
      </c>
      <c r="F5" s="3" t="s">
        <v>9</v>
      </c>
      <c r="H5" s="3" t="s">
        <v>16</v>
      </c>
      <c r="I5" s="4">
        <f t="shared" si="1"/>
        <v>148</v>
      </c>
      <c r="J5" s="2">
        <f t="shared" si="2"/>
        <v>1.225</v>
      </c>
      <c r="K5" s="2"/>
      <c r="L5" s="2"/>
      <c r="M5" s="2"/>
      <c r="N5" s="2"/>
    </row>
    <row r="6">
      <c r="A6" s="3" t="s">
        <v>17</v>
      </c>
      <c r="B6" s="3" t="s">
        <v>14</v>
      </c>
      <c r="C6" s="3">
        <v>0.69</v>
      </c>
      <c r="D6" s="3">
        <v>0.32</v>
      </c>
      <c r="E6" s="3">
        <v>4.0</v>
      </c>
      <c r="F6" s="3" t="s">
        <v>12</v>
      </c>
      <c r="H6" s="2"/>
      <c r="I6" s="2"/>
      <c r="J6" s="2"/>
      <c r="K6" s="2"/>
      <c r="L6" s="2"/>
      <c r="M6" s="2"/>
      <c r="N6" s="2"/>
    </row>
    <row r="7">
      <c r="A7" s="3" t="s">
        <v>18</v>
      </c>
      <c r="B7" s="3" t="s">
        <v>14</v>
      </c>
      <c r="C7" s="3">
        <v>0.76</v>
      </c>
      <c r="D7" s="6">
        <v>3.0</v>
      </c>
      <c r="E7" s="3">
        <v>1.0</v>
      </c>
      <c r="F7" s="3" t="s">
        <v>12</v>
      </c>
      <c r="H7" s="2"/>
      <c r="I7" s="2"/>
      <c r="J7" s="2"/>
      <c r="K7" s="2"/>
      <c r="L7" s="2"/>
      <c r="M7" s="2"/>
      <c r="N7" s="2"/>
    </row>
    <row r="8">
      <c r="A8" s="3" t="s">
        <v>19</v>
      </c>
      <c r="B8" s="3" t="s">
        <v>11</v>
      </c>
      <c r="C8" s="3">
        <v>820.0</v>
      </c>
      <c r="D8" s="3">
        <v>5.1</v>
      </c>
      <c r="E8" s="3">
        <v>1.0</v>
      </c>
      <c r="F8" s="3" t="s">
        <v>12</v>
      </c>
      <c r="H8" s="7" t="s">
        <v>20</v>
      </c>
      <c r="I8" s="2"/>
      <c r="J8" s="2"/>
      <c r="K8" s="2"/>
      <c r="L8" s="2"/>
      <c r="M8" s="2"/>
      <c r="N8" s="2"/>
    </row>
    <row r="9">
      <c r="A9" s="3" t="s">
        <v>21</v>
      </c>
      <c r="B9" s="3" t="s">
        <v>8</v>
      </c>
      <c r="C9" s="3">
        <v>6000.0</v>
      </c>
      <c r="D9" s="3">
        <v>3.2</v>
      </c>
      <c r="E9" s="3">
        <v>32.0</v>
      </c>
      <c r="F9" s="3" t="s">
        <v>12</v>
      </c>
      <c r="H9" s="2"/>
      <c r="I9" s="2"/>
      <c r="J9" s="2"/>
      <c r="K9" s="2"/>
      <c r="L9" s="2"/>
      <c r="M9" s="2"/>
      <c r="N9" s="2"/>
    </row>
    <row r="10">
      <c r="A10" s="8" t="s">
        <v>22</v>
      </c>
      <c r="B10" s="3" t="s">
        <v>16</v>
      </c>
      <c r="C10" s="6"/>
      <c r="D10" s="3">
        <v>1.1</v>
      </c>
      <c r="E10" s="3">
        <v>7.0</v>
      </c>
      <c r="F10" s="3" t="s">
        <v>9</v>
      </c>
      <c r="H10" s="2"/>
      <c r="I10" s="2"/>
      <c r="J10" s="2"/>
      <c r="K10" s="2"/>
      <c r="L10" s="2"/>
      <c r="M10" s="2"/>
      <c r="N10" s="2"/>
    </row>
    <row r="11">
      <c r="A11" s="3" t="s">
        <v>23</v>
      </c>
      <c r="B11" s="3" t="s">
        <v>16</v>
      </c>
      <c r="C11" s="3">
        <v>130.0</v>
      </c>
      <c r="D11" s="3">
        <v>1.2</v>
      </c>
      <c r="E11" s="3">
        <v>4.0</v>
      </c>
      <c r="F11" s="3" t="s">
        <v>9</v>
      </c>
      <c r="H11" s="2"/>
      <c r="I11" s="2"/>
      <c r="J11" s="2"/>
      <c r="K11" s="2"/>
      <c r="L11" s="2"/>
      <c r="M11" s="2"/>
      <c r="N11" s="2"/>
    </row>
    <row r="12">
      <c r="A12" s="3" t="s">
        <v>24</v>
      </c>
      <c r="B12" s="3" t="s">
        <v>16</v>
      </c>
      <c r="C12" s="3">
        <v>124.0</v>
      </c>
      <c r="D12" s="3">
        <v>1.3</v>
      </c>
      <c r="E12" s="3">
        <v>4.0</v>
      </c>
      <c r="F12" s="3" t="s">
        <v>9</v>
      </c>
      <c r="H12" s="2"/>
      <c r="I12" s="2"/>
      <c r="J12" s="2"/>
      <c r="K12" s="2"/>
      <c r="L12" s="2"/>
      <c r="M12" s="2"/>
      <c r="N12" s="2"/>
    </row>
    <row r="13">
      <c r="A13" s="3" t="s">
        <v>25</v>
      </c>
      <c r="B13" s="3" t="s">
        <v>8</v>
      </c>
      <c r="C13" s="6">
        <v>0.0</v>
      </c>
      <c r="D13" s="3">
        <v>3.1</v>
      </c>
      <c r="E13" s="3">
        <v>9.0</v>
      </c>
      <c r="F13" s="3" t="s">
        <v>12</v>
      </c>
      <c r="H13" s="2"/>
      <c r="I13" s="2"/>
      <c r="J13" s="2"/>
      <c r="K13" s="2"/>
      <c r="L13" s="2"/>
      <c r="M13" s="2"/>
      <c r="N13" s="2"/>
    </row>
    <row r="14">
      <c r="A14" s="3" t="s">
        <v>26</v>
      </c>
      <c r="B14" s="3" t="s">
        <v>14</v>
      </c>
      <c r="C14" s="3">
        <v>0.71</v>
      </c>
      <c r="D14" s="6">
        <v>3.0</v>
      </c>
      <c r="E14" s="3">
        <v>4.0</v>
      </c>
      <c r="F14" s="3" t="s">
        <v>12</v>
      </c>
      <c r="H14" s="2"/>
      <c r="I14" s="2"/>
      <c r="J14" s="2"/>
      <c r="K14" s="2"/>
      <c r="L14" s="2"/>
      <c r="M14" s="2"/>
      <c r="N14" s="2"/>
    </row>
    <row r="15">
      <c r="A15" s="3" t="s">
        <v>27</v>
      </c>
      <c r="B15" s="3" t="s">
        <v>16</v>
      </c>
      <c r="C15" s="3">
        <v>190.0</v>
      </c>
      <c r="D15" s="3">
        <v>1.3</v>
      </c>
      <c r="E15" s="3">
        <v>8.0</v>
      </c>
      <c r="F15" s="3" t="s">
        <v>12</v>
      </c>
      <c r="H15" s="2"/>
      <c r="I15" s="2"/>
      <c r="J15" s="2"/>
      <c r="K15" s="2"/>
      <c r="L15" s="2"/>
      <c r="M15" s="2"/>
      <c r="N15" s="2"/>
    </row>
    <row r="16">
      <c r="A16" s="3" t="s">
        <v>28</v>
      </c>
      <c r="B16" s="3" t="s">
        <v>11</v>
      </c>
      <c r="C16" s="3">
        <v>750.0</v>
      </c>
      <c r="D16" s="3">
        <v>4.9</v>
      </c>
      <c r="E16" s="3">
        <v>5.0</v>
      </c>
      <c r="F16" s="3" t="s">
        <v>9</v>
      </c>
      <c r="H16" s="2"/>
      <c r="I16" s="2"/>
      <c r="J16" s="2"/>
      <c r="K16" s="2"/>
      <c r="L16" s="2"/>
      <c r="M16" s="2"/>
      <c r="N16" s="2"/>
    </row>
    <row r="17">
      <c r="A17" s="6" t="s">
        <v>26</v>
      </c>
      <c r="B17" s="6" t="s">
        <v>14</v>
      </c>
      <c r="C17" s="6">
        <v>0.71</v>
      </c>
      <c r="D17" s="6">
        <v>3.0</v>
      </c>
      <c r="E17" s="6">
        <v>4.0</v>
      </c>
      <c r="F17" s="6" t="s">
        <v>12</v>
      </c>
      <c r="H17" s="2"/>
      <c r="I17" s="2"/>
      <c r="J17" s="2"/>
      <c r="K17" s="2"/>
      <c r="L17" s="2"/>
      <c r="M17" s="2"/>
      <c r="N17" s="2"/>
    </row>
    <row r="18">
      <c r="A18" s="2"/>
      <c r="B18" s="2"/>
      <c r="C18" s="2"/>
      <c r="D18" s="2"/>
      <c r="E18" s="2"/>
      <c r="F18" s="2"/>
      <c r="H18" s="2"/>
      <c r="I18" s="2"/>
      <c r="J18" s="2"/>
      <c r="K18" s="2"/>
      <c r="L18" s="2"/>
      <c r="M18" s="2"/>
      <c r="N18" s="2"/>
    </row>
    <row r="19">
      <c r="A19" s="2"/>
      <c r="B19" s="2"/>
      <c r="C19" s="2"/>
      <c r="D19" s="2"/>
      <c r="E19" s="2"/>
      <c r="F19" s="2"/>
      <c r="H19" s="2"/>
      <c r="I19" s="2"/>
      <c r="J19" s="2"/>
      <c r="K19" s="2"/>
      <c r="L19" s="2"/>
      <c r="M19" s="2"/>
      <c r="N19" s="2"/>
    </row>
    <row r="20">
      <c r="A20" s="2"/>
      <c r="B20" s="2"/>
      <c r="C20" s="2"/>
      <c r="D20" s="2"/>
      <c r="E20" s="2"/>
      <c r="F20" s="2"/>
      <c r="H20" s="2"/>
      <c r="I20" s="2"/>
      <c r="J20" s="2"/>
      <c r="K20" s="2"/>
      <c r="L20" s="2"/>
      <c r="M20" s="2"/>
      <c r="N20" s="2"/>
    </row>
    <row r="21">
      <c r="A21" s="2"/>
      <c r="B21" s="2"/>
      <c r="C21" s="2"/>
      <c r="D21" s="2"/>
      <c r="E21" s="2"/>
      <c r="F21" s="2"/>
      <c r="H21" s="2"/>
      <c r="I21" s="2"/>
      <c r="J21" s="2"/>
      <c r="K21" s="2"/>
      <c r="L21" s="2"/>
      <c r="M21" s="2"/>
      <c r="N21" s="2"/>
    </row>
    <row r="22">
      <c r="A22" s="2"/>
      <c r="B22" s="2"/>
      <c r="C22" s="2"/>
      <c r="D22" s="2"/>
      <c r="E22" s="2"/>
      <c r="F22" s="2"/>
      <c r="H22" s="2"/>
      <c r="I22" s="2"/>
      <c r="J22" s="2"/>
      <c r="K22" s="2"/>
      <c r="L22" s="2"/>
      <c r="M22" s="2"/>
      <c r="N22" s="2"/>
    </row>
    <row r="23">
      <c r="H23" s="2"/>
      <c r="I23" s="2"/>
      <c r="J23" s="2"/>
      <c r="K23" s="2"/>
      <c r="L23" s="2"/>
      <c r="M23" s="2"/>
      <c r="N23" s="2"/>
    </row>
    <row r="24">
      <c r="H24" s="2"/>
      <c r="I24" s="2"/>
      <c r="J24" s="2"/>
      <c r="K24" s="2"/>
      <c r="L24" s="2"/>
      <c r="M24" s="2"/>
      <c r="N24" s="2"/>
    </row>
  </sheetData>
  <customSheetViews>
    <customSheetView guid="{3BE9BA12-FC2F-4330-8120-C15DAF50158E}" filter="1" showAutoFilter="1">
      <autoFilter ref="$A$1:$F$17"/>
    </customSheetView>
  </customSheetViews>
  <hyperlinks>
    <hyperlink r:id="rId1" ref="H8"/>
  </hyperlin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29</v>
      </c>
      <c r="C1" s="1" t="s">
        <v>30</v>
      </c>
      <c r="D1" s="1" t="s">
        <v>3</v>
      </c>
      <c r="E1" s="1" t="s">
        <v>4</v>
      </c>
      <c r="F1" s="1" t="s">
        <v>5</v>
      </c>
      <c r="H1" s="1" t="s">
        <v>6</v>
      </c>
      <c r="I1" s="1" t="s">
        <v>30</v>
      </c>
      <c r="J1" s="1" t="s">
        <v>3</v>
      </c>
      <c r="K1" s="2"/>
      <c r="L1" s="2"/>
      <c r="M1" s="2"/>
      <c r="N1" s="2"/>
    </row>
    <row r="2">
      <c r="A2" s="3" t="s">
        <v>7</v>
      </c>
      <c r="B2" s="3" t="s">
        <v>8</v>
      </c>
      <c r="C2" s="3">
        <v>5900.0</v>
      </c>
      <c r="D2" s="3">
        <v>3.3</v>
      </c>
      <c r="E2" s="3">
        <v>45.0</v>
      </c>
      <c r="F2" s="3" t="s">
        <v>9</v>
      </c>
      <c r="H2" s="3" t="s">
        <v>8</v>
      </c>
      <c r="I2" s="4">
        <f t="shared" ref="I2:I3" si="1">AVERAGEIF(B2:B16,H2,C2:C16)</f>
        <v>5916.666667</v>
      </c>
      <c r="J2" s="2">
        <f t="shared" ref="J2:J3" si="2">averageif(B2:B16,H2,D2:D16)</f>
        <v>3.2</v>
      </c>
      <c r="K2" s="2"/>
      <c r="L2" s="2"/>
      <c r="M2" s="2"/>
      <c r="N2" s="2"/>
    </row>
    <row r="3">
      <c r="A3" s="3" t="s">
        <v>10</v>
      </c>
      <c r="B3" s="3" t="s">
        <v>11</v>
      </c>
      <c r="C3" s="3">
        <v>800.0</v>
      </c>
      <c r="D3" s="3">
        <v>5.9</v>
      </c>
      <c r="E3" s="6">
        <v>12.0</v>
      </c>
      <c r="F3" s="3" t="s">
        <v>12</v>
      </c>
      <c r="H3" s="3" t="s">
        <v>11</v>
      </c>
      <c r="I3" s="4">
        <f t="shared" si="1"/>
        <v>790</v>
      </c>
      <c r="J3" s="2">
        <f t="shared" si="2"/>
        <v>5.3</v>
      </c>
      <c r="K3" s="2"/>
      <c r="L3" s="2"/>
      <c r="M3" s="2"/>
      <c r="N3" s="2"/>
    </row>
    <row r="4">
      <c r="A4" s="3" t="s">
        <v>13</v>
      </c>
      <c r="B4" s="3" t="s">
        <v>14</v>
      </c>
      <c r="C4" s="3">
        <v>0.73</v>
      </c>
      <c r="D4" s="3">
        <v>0.32</v>
      </c>
      <c r="E4" s="3">
        <v>11.0</v>
      </c>
      <c r="F4" s="3" t="s">
        <v>12</v>
      </c>
      <c r="H4" s="3" t="s">
        <v>14</v>
      </c>
      <c r="I4" s="4">
        <f>AVERAGEIF(B4:B19,H4,C4:C19)</f>
        <v>0.712</v>
      </c>
      <c r="J4" s="2">
        <f>averageif(B4:B19,H4,D4:D19)</f>
        <v>0.314</v>
      </c>
      <c r="K4" s="2"/>
      <c r="L4" s="2"/>
      <c r="M4" s="2"/>
      <c r="N4" s="2"/>
    </row>
    <row r="5">
      <c r="A5" s="3" t="s">
        <v>15</v>
      </c>
      <c r="B5" s="3" t="s">
        <v>14</v>
      </c>
      <c r="C5" s="3">
        <v>0.67</v>
      </c>
      <c r="D5" s="3">
        <v>0.33</v>
      </c>
      <c r="E5" s="3">
        <v>11.0</v>
      </c>
      <c r="F5" s="3" t="s">
        <v>9</v>
      </c>
      <c r="H5" s="3" t="s">
        <v>16</v>
      </c>
      <c r="I5" s="4">
        <f>AVERAGEIF(B5:B21,H5,C5:C21)</f>
        <v>143</v>
      </c>
      <c r="J5" s="2">
        <f>averageif(B5:B21,H5,D5:D21)</f>
        <v>1.225</v>
      </c>
      <c r="K5" s="2"/>
      <c r="L5" s="2"/>
      <c r="M5" s="2"/>
      <c r="N5" s="2"/>
    </row>
    <row r="6">
      <c r="A6" s="3" t="s">
        <v>17</v>
      </c>
      <c r="B6" s="3" t="s">
        <v>14</v>
      </c>
      <c r="C6" s="3">
        <v>0.69</v>
      </c>
      <c r="D6" s="3">
        <v>0.32</v>
      </c>
      <c r="E6" s="3">
        <v>4.0</v>
      </c>
      <c r="F6" s="3" t="s">
        <v>12</v>
      </c>
      <c r="H6" s="2"/>
      <c r="I6" s="2"/>
      <c r="J6" s="2"/>
      <c r="K6" s="2"/>
      <c r="L6" s="2"/>
      <c r="M6" s="2"/>
      <c r="N6" s="2"/>
    </row>
    <row r="7">
      <c r="A7" s="3" t="s">
        <v>18</v>
      </c>
      <c r="B7" s="3" t="s">
        <v>14</v>
      </c>
      <c r="C7" s="3">
        <v>0.76</v>
      </c>
      <c r="D7" s="6">
        <v>0.3</v>
      </c>
      <c r="E7" s="3">
        <v>1.0</v>
      </c>
      <c r="F7" s="3" t="s">
        <v>12</v>
      </c>
      <c r="H7" s="2"/>
      <c r="I7" s="2"/>
      <c r="J7" s="2"/>
      <c r="K7" s="2"/>
      <c r="L7" s="2"/>
      <c r="M7" s="2"/>
      <c r="N7" s="2"/>
    </row>
    <row r="8">
      <c r="A8" s="3" t="s">
        <v>19</v>
      </c>
      <c r="B8" s="3" t="s">
        <v>11</v>
      </c>
      <c r="C8" s="3">
        <v>820.0</v>
      </c>
      <c r="D8" s="3">
        <v>5.1</v>
      </c>
      <c r="E8" s="3">
        <v>1.0</v>
      </c>
      <c r="F8" s="3" t="s">
        <v>12</v>
      </c>
      <c r="H8" s="7" t="s">
        <v>20</v>
      </c>
      <c r="I8" s="2"/>
      <c r="J8" s="2"/>
      <c r="K8" s="2"/>
      <c r="L8" s="2"/>
      <c r="M8" s="2"/>
      <c r="N8" s="2"/>
    </row>
    <row r="9">
      <c r="A9" s="3" t="s">
        <v>21</v>
      </c>
      <c r="B9" s="3" t="s">
        <v>8</v>
      </c>
      <c r="C9" s="3">
        <v>6000.0</v>
      </c>
      <c r="D9" s="3">
        <v>3.2</v>
      </c>
      <c r="E9" s="3">
        <v>32.0</v>
      </c>
      <c r="F9" s="3" t="s">
        <v>12</v>
      </c>
      <c r="H9" s="2"/>
      <c r="I9" s="2"/>
      <c r="J9" s="2"/>
      <c r="K9" s="2"/>
      <c r="L9" s="2"/>
      <c r="M9" s="2"/>
      <c r="N9" s="2"/>
    </row>
    <row r="10">
      <c r="A10" s="8" t="s">
        <v>22</v>
      </c>
      <c r="B10" s="3" t="s">
        <v>16</v>
      </c>
      <c r="C10" s="6">
        <v>128.0</v>
      </c>
      <c r="D10" s="3">
        <v>1.1</v>
      </c>
      <c r="E10" s="3">
        <v>7.0</v>
      </c>
      <c r="F10" s="3" t="s">
        <v>9</v>
      </c>
      <c r="H10" s="2"/>
      <c r="I10" s="2"/>
      <c r="J10" s="2"/>
      <c r="K10" s="2"/>
      <c r="L10" s="2"/>
      <c r="M10" s="2"/>
      <c r="N10" s="2"/>
    </row>
    <row r="11">
      <c r="A11" s="3" t="s">
        <v>23</v>
      </c>
      <c r="B11" s="3" t="s">
        <v>16</v>
      </c>
      <c r="C11" s="3">
        <v>130.0</v>
      </c>
      <c r="D11" s="3">
        <v>1.2</v>
      </c>
      <c r="E11" s="3">
        <v>4.0</v>
      </c>
      <c r="F11" s="3" t="s">
        <v>9</v>
      </c>
      <c r="H11" s="2"/>
      <c r="I11" s="2"/>
      <c r="J11" s="2"/>
      <c r="K11" s="2"/>
      <c r="L11" s="2"/>
      <c r="M11" s="2"/>
      <c r="N11" s="2"/>
    </row>
    <row r="12">
      <c r="A12" s="3" t="s">
        <v>24</v>
      </c>
      <c r="B12" s="3" t="s">
        <v>16</v>
      </c>
      <c r="C12" s="3">
        <v>124.0</v>
      </c>
      <c r="D12" s="3">
        <v>1.3</v>
      </c>
      <c r="E12" s="3">
        <v>4.0</v>
      </c>
      <c r="F12" s="3" t="s">
        <v>9</v>
      </c>
      <c r="H12" s="2"/>
      <c r="I12" s="2"/>
      <c r="J12" s="2"/>
      <c r="K12" s="2"/>
      <c r="L12" s="2"/>
      <c r="M12" s="2"/>
      <c r="N12" s="2"/>
    </row>
    <row r="13">
      <c r="A13" s="3" t="s">
        <v>25</v>
      </c>
      <c r="B13" s="3" t="s">
        <v>8</v>
      </c>
      <c r="C13" s="6">
        <v>5850.0</v>
      </c>
      <c r="D13" s="3">
        <v>3.1</v>
      </c>
      <c r="E13" s="3">
        <v>9.0</v>
      </c>
      <c r="F13" s="3" t="s">
        <v>12</v>
      </c>
      <c r="H13" s="2"/>
      <c r="I13" s="2"/>
      <c r="J13" s="2"/>
      <c r="K13" s="2"/>
      <c r="L13" s="2"/>
      <c r="M13" s="2"/>
      <c r="N13" s="2"/>
    </row>
    <row r="14">
      <c r="A14" s="3" t="s">
        <v>26</v>
      </c>
      <c r="B14" s="3" t="s">
        <v>14</v>
      </c>
      <c r="C14" s="3">
        <v>0.71</v>
      </c>
      <c r="D14" s="6">
        <v>0.3</v>
      </c>
      <c r="E14" s="3">
        <v>4.0</v>
      </c>
      <c r="F14" s="3" t="s">
        <v>12</v>
      </c>
      <c r="H14" s="2"/>
      <c r="I14" s="2"/>
      <c r="J14" s="2"/>
      <c r="K14" s="2"/>
      <c r="L14" s="2"/>
      <c r="M14" s="2"/>
      <c r="N14" s="2"/>
    </row>
    <row r="15">
      <c r="A15" s="3" t="s">
        <v>27</v>
      </c>
      <c r="B15" s="3" t="s">
        <v>16</v>
      </c>
      <c r="C15" s="3">
        <v>190.0</v>
      </c>
      <c r="D15" s="3">
        <v>1.3</v>
      </c>
      <c r="E15" s="3">
        <v>8.0</v>
      </c>
      <c r="F15" s="3" t="s">
        <v>12</v>
      </c>
      <c r="H15" s="2"/>
      <c r="I15" s="2"/>
      <c r="J15" s="2"/>
      <c r="K15" s="2"/>
      <c r="L15" s="2"/>
      <c r="M15" s="2"/>
      <c r="N15" s="2"/>
    </row>
    <row r="16">
      <c r="A16" s="3" t="s">
        <v>28</v>
      </c>
      <c r="B16" s="3" t="s">
        <v>11</v>
      </c>
      <c r="C16" s="3">
        <v>750.0</v>
      </c>
      <c r="D16" s="3">
        <v>4.9</v>
      </c>
      <c r="E16" s="3">
        <v>5.0</v>
      </c>
      <c r="F16" s="3" t="s">
        <v>9</v>
      </c>
      <c r="H16" s="2"/>
      <c r="I16" s="2"/>
      <c r="J16" s="2"/>
      <c r="K16" s="2"/>
      <c r="L16" s="2"/>
      <c r="M16" s="2"/>
      <c r="N16" s="2"/>
    </row>
    <row r="17">
      <c r="A17" s="2"/>
      <c r="B17" s="2"/>
      <c r="C17" s="2"/>
      <c r="D17" s="2"/>
      <c r="E17" s="2"/>
      <c r="F17" s="2"/>
      <c r="H17" s="2"/>
      <c r="I17" s="2"/>
      <c r="J17" s="2"/>
      <c r="K17" s="2"/>
      <c r="L17" s="2"/>
      <c r="M17" s="2"/>
      <c r="N17" s="2"/>
    </row>
    <row r="19">
      <c r="A19" s="2"/>
      <c r="B19" s="2"/>
      <c r="C19" s="2"/>
      <c r="D19" s="2"/>
      <c r="E19" s="2"/>
      <c r="F19" s="2"/>
      <c r="H19" s="2"/>
      <c r="I19" s="2"/>
      <c r="J19" s="2"/>
      <c r="K19" s="2"/>
      <c r="L19" s="2"/>
      <c r="M19" s="2"/>
      <c r="N19" s="2"/>
    </row>
    <row r="21">
      <c r="A21" s="2"/>
      <c r="B21" s="2"/>
      <c r="C21" s="2"/>
      <c r="D21" s="2"/>
      <c r="E21" s="2"/>
      <c r="F21" s="2"/>
      <c r="H21" s="2"/>
      <c r="I21" s="2"/>
      <c r="J21" s="2"/>
      <c r="K21" s="2"/>
      <c r="L21" s="2"/>
      <c r="M21" s="2"/>
      <c r="N21" s="2"/>
    </row>
    <row r="22">
      <c r="A22" s="2"/>
      <c r="B22" s="2"/>
      <c r="C22" s="2"/>
      <c r="D22" s="2"/>
      <c r="E22" s="2"/>
      <c r="F22" s="2"/>
      <c r="H22" s="2"/>
      <c r="I22" s="2"/>
      <c r="J22" s="2"/>
      <c r="K22" s="2"/>
      <c r="L22" s="2"/>
      <c r="M22" s="2"/>
      <c r="N22" s="2"/>
    </row>
    <row r="23">
      <c r="H23" s="2"/>
      <c r="I23" s="2"/>
      <c r="J23" s="2"/>
      <c r="K23" s="2"/>
      <c r="L23" s="2"/>
      <c r="M23" s="2"/>
      <c r="N23" s="2"/>
    </row>
    <row r="24">
      <c r="H24" s="2"/>
      <c r="I24" s="2"/>
      <c r="J24" s="2"/>
      <c r="K24" s="2"/>
      <c r="L24" s="2"/>
      <c r="M24" s="2"/>
      <c r="N24" s="2"/>
    </row>
  </sheetData>
  <customSheetViews>
    <customSheetView guid="{3BE9BA12-FC2F-4330-8120-C15DAF50158E}" filter="1" showAutoFilter="1">
      <autoFilter ref="$A$1:$F$16"/>
    </customSheetView>
  </customSheetViews>
  <hyperlinks>
    <hyperlink r:id="rId1" ref="H8"/>
  </hyperlin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911B640723674A88567F1D0A6A478D" ma:contentTypeVersion="19" ma:contentTypeDescription="Create a new document." ma:contentTypeScope="" ma:versionID="16be41459122f26fe148a780374c3741">
  <xsd:schema xmlns:xsd="http://www.w3.org/2001/XMLSchema" xmlns:xs="http://www.w3.org/2001/XMLSchema" xmlns:p="http://schemas.microsoft.com/office/2006/metadata/properties" xmlns:ns2="3f5ced86-acf9-4106-9bfe-b7f58564dbb7" xmlns:ns3="415d1151-ba9d-4af3-8064-fbed8c171f14" targetNamespace="http://schemas.microsoft.com/office/2006/metadata/properties" ma:root="true" ma:fieldsID="0df7b841b7a0e187729ae6ba111d08ca" ns2:_="" ns3:_="">
    <xsd:import namespace="3f5ced86-acf9-4106-9bfe-b7f58564dbb7"/>
    <xsd:import namespace="415d1151-ba9d-4af3-8064-fbed8c171f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ced86-acf9-4106-9bfe-b7f58564d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5d1151-ba9d-4af3-8064-fbed8c171f1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6471a26-5622-4910-a32f-9ed81c64676f}" ma:internalName="TaxCatchAll" ma:showField="CatchAllData" ma:web="415d1151-ba9d-4af3-8064-fbed8c171f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5ced86-acf9-4106-9bfe-b7f58564dbb7">
      <Terms xmlns="http://schemas.microsoft.com/office/infopath/2007/PartnerControls"/>
    </lcf76f155ced4ddcb4097134ff3c332f>
    <TaxCatchAll xmlns="415d1151-ba9d-4af3-8064-fbed8c171f14" xsi:nil="true"/>
  </documentManagement>
</p:properties>
</file>

<file path=customXml/itemProps1.xml><?xml version="1.0" encoding="utf-8"?>
<ds:datastoreItem xmlns:ds="http://schemas.openxmlformats.org/officeDocument/2006/customXml" ds:itemID="{85B5DC36-796C-4AF2-8E14-D35503843260}"/>
</file>

<file path=customXml/itemProps2.xml><?xml version="1.0" encoding="utf-8"?>
<ds:datastoreItem xmlns:ds="http://schemas.openxmlformats.org/officeDocument/2006/customXml" ds:itemID="{F29588E4-938B-4B04-B6AC-B27ADC7C468A}"/>
</file>

<file path=customXml/itemProps3.xml><?xml version="1.0" encoding="utf-8"?>
<ds:datastoreItem xmlns:ds="http://schemas.openxmlformats.org/officeDocument/2006/customXml" ds:itemID="{E9165DF9-5957-47E7-9B75-3768DBDDA35F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0x01010008911B640723674A88567F1D0A6A478D</vt:lpwstr>
  </property>
</Properties>
</file>